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U:\Projecten\VenR Onderzoeksprogramma\Kleine Duikers\Documenten 1-4\Bijlage Aanbestedingsleidraad\"/>
    </mc:Choice>
  </mc:AlternateContent>
  <xr:revisionPtr revIDLastSave="0" documentId="8_{C02032D5-3933-4DC7-9B9A-041CA9CFF67B}" xr6:coauthVersionLast="47" xr6:coauthVersionMax="47" xr10:uidLastSave="{00000000-0000-0000-0000-000000000000}"/>
  <bookViews>
    <workbookView xWindow="-108" yWindow="-108" windowWidth="23256" windowHeight="12576" xr2:uid="{F3C8938F-B6B2-4A8A-8841-02388B71553D}"/>
  </bookViews>
  <sheets>
    <sheet name="Staat van Ontleding" sheetId="1" r:id="rId1"/>
  </sheets>
  <definedNames>
    <definedName name="_Hlk182564373" localSheetId="0">'Staat van Ontleding'!$A$21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B13" i="1"/>
  <c r="B24" i="1"/>
  <c r="B32" i="1"/>
  <c r="B28" i="1"/>
  <c r="B33" i="1"/>
</calcChain>
</file>

<file path=xl/sharedStrings.xml><?xml version="1.0" encoding="utf-8"?>
<sst xmlns="http://schemas.openxmlformats.org/spreadsheetml/2006/main" count="37" uniqueCount="37">
  <si>
    <t>Bijlage I Format Concept staat van ontleding van de inschrijvingssom</t>
  </si>
  <si>
    <t>Aanbestedingsleidraad Versie C | Inspecties Kleine Duiker | Zaaknummer: 31197557 | 03-04-2025</t>
  </si>
  <si>
    <t>Invulinstructie: voer met cijfers bedragen in de grijze velden in.</t>
  </si>
  <si>
    <t xml:space="preserve">Directe kosten* </t>
  </si>
  <si>
    <t>Bouwkosten* (Uitvoeringswerkzaamheden)</t>
  </si>
  <si>
    <t>Bereikbaarheid Duikers</t>
  </si>
  <si>
    <t>Schoonmaken Duikers</t>
  </si>
  <si>
    <t>Inspecteren Duikers</t>
  </si>
  <si>
    <t>Rapporteren Duikers</t>
  </si>
  <si>
    <t>Opstellen Referentiekader</t>
  </si>
  <si>
    <t>Subtotaal A (directe bouwkosten - uitvoering):</t>
  </si>
  <si>
    <t>Engineeringskosten* (Ontwerpwerkzaamheden)</t>
  </si>
  <si>
    <t>Coördineren werk derden</t>
  </si>
  <si>
    <t>Quickscans natuur</t>
  </si>
  <si>
    <t>Kwaliteitsborging</t>
  </si>
  <si>
    <t>Subtotaal B (directe bouwkosten - engineering):</t>
  </si>
  <si>
    <r>
      <t>Indirecte kosten*</t>
    </r>
    <r>
      <rPr>
        <sz val="9"/>
        <color rgb="FF000000"/>
        <rFont val="Verdana"/>
        <family val="2"/>
      </rPr>
      <t xml:space="preserve"> </t>
    </r>
  </si>
  <si>
    <t>Eenmalige kosten (PMP, IVP en referentiekader)</t>
  </si>
  <si>
    <r>
      <t xml:space="preserve">Aanvragen, organiseren en coördineren </t>
    </r>
    <r>
      <rPr>
        <sz val="9"/>
        <color rgb="FF000000"/>
        <rFont val="Verdana"/>
        <family val="2"/>
      </rPr>
      <t>V</t>
    </r>
    <r>
      <rPr>
        <sz val="9"/>
        <color theme="1"/>
        <rFont val="Verdana"/>
        <family val="2"/>
      </rPr>
      <t>erkeersmaatregelen</t>
    </r>
  </si>
  <si>
    <t>Projectmanagementkosten (incl. staf/koepel)**</t>
  </si>
  <si>
    <t>Algemene kosten</t>
  </si>
  <si>
    <t>Subtotaal C (A+B+indirecte kosten):</t>
  </si>
  <si>
    <t>Winst en risico</t>
  </si>
  <si>
    <t>Winst %</t>
  </si>
  <si>
    <t>Risico %</t>
  </si>
  <si>
    <t>Subtotaal D (winst + risico):</t>
  </si>
  <si>
    <t>Stelpost slib afvoeren en waterbodemonderzoek</t>
  </si>
  <si>
    <t>Stelpost verkeersmaatregelen</t>
  </si>
  <si>
    <t>Stelpost Natuuronderzoeken</t>
  </si>
  <si>
    <t>Subtotaal E (stelpost)</t>
  </si>
  <si>
    <t>Inschrijvingssom (C+D+E):</t>
  </si>
  <si>
    <t xml:space="preserve">*Begrippen conform Standaardsystematiek voor kostenramingen (SSK2018) uitgegeven door CROW. Bij de indirecte kosten dienen - in afwijking van de SSK - algemene bouwplaatskosten en Projectmanagementkosten separaat te worden opgenomen. </t>
  </si>
  <si>
    <t>Indien de inschrijver meent te moeten inschrijven met een projectkorting dan moet deze volledig in de post winst worden opgenomen.</t>
  </si>
  <si>
    <t>** In de projectmanagementkosten wordt geacht begrepen te zijn:</t>
  </si>
  <si>
    <t>- Alle kosten samenhangend met hoofdstuk 3 VSP Projectbeheersing.</t>
  </si>
  <si>
    <t>- Alle kosten samenhangend hoofdstuk 4 VSP Omgevingsmanagement, uitgezonderd:
- 4.4 VKM voor zover het het plaatsen, in stand houden en verwijderen van tijdelijke verkeersmaatregelen conform CROW 96a of 96b betreft;
- quickscans natuur.</t>
  </si>
  <si>
    <t>- Alle kosten samenhangend met VISI zoals opgenomen in VSP 2.4.2.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</si>
</sst>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sz val="9"/>
      <color theme="1"/>
      <name val="Verdana"/>
      <family val="2"/>
    </font>
    <font>
      <sz val="9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0" fillId="6" borderId="0" xfId="0" applyFill="1"/>
    <xf numFmtId="10" fontId="3" fillId="4" borderId="6" xfId="1" applyNumberFormat="1" applyFont="1" applyFill="1" applyBorder="1" applyAlignment="1" applyProtection="1">
      <alignment vertical="center" wrapText="1"/>
      <protection locked="0"/>
    </xf>
    <xf numFmtId="10" fontId="3" fillId="4" borderId="7" xfId="1" applyNumberFormat="1" applyFont="1" applyFill="1" applyBorder="1" applyAlignment="1" applyProtection="1">
      <alignment vertical="center" wrapText="1"/>
      <protection locked="0"/>
    </xf>
    <xf numFmtId="164" fontId="3" fillId="2" borderId="8" xfId="0" applyNumberFormat="1" applyFont="1" applyFill="1" applyBorder="1" applyAlignment="1" applyProtection="1">
      <alignment vertical="center" wrapText="1"/>
      <protection locked="0"/>
    </xf>
    <xf numFmtId="164" fontId="3" fillId="2" borderId="6" xfId="0" applyNumberFormat="1" applyFont="1" applyFill="1" applyBorder="1" applyAlignment="1" applyProtection="1">
      <alignment vertical="center" wrapText="1"/>
      <protection locked="0"/>
    </xf>
    <xf numFmtId="164" fontId="3" fillId="2" borderId="7" xfId="0" applyNumberFormat="1" applyFont="1" applyFill="1" applyBorder="1" applyAlignment="1" applyProtection="1">
      <alignment vertical="center" wrapText="1"/>
      <protection locked="0"/>
    </xf>
    <xf numFmtId="164" fontId="3" fillId="3" borderId="2" xfId="0" applyNumberFormat="1" applyFont="1" applyFill="1" applyBorder="1" applyAlignment="1">
      <alignment vertical="center" wrapText="1"/>
    </xf>
    <xf numFmtId="164" fontId="3" fillId="4" borderId="8" xfId="0" applyNumberFormat="1" applyFont="1" applyFill="1" applyBorder="1" applyAlignment="1" applyProtection="1">
      <alignment vertical="center" wrapText="1"/>
      <protection locked="0"/>
    </xf>
    <xf numFmtId="164" fontId="3" fillId="4" borderId="7" xfId="0" applyNumberFormat="1" applyFont="1" applyFill="1" applyBorder="1" applyAlignment="1" applyProtection="1">
      <alignment vertical="center" wrapText="1"/>
      <protection locked="0"/>
    </xf>
    <xf numFmtId="164" fontId="3" fillId="3" borderId="1" xfId="0" applyNumberFormat="1" applyFont="1" applyFill="1" applyBorder="1" applyAlignment="1">
      <alignment vertical="center" wrapText="1"/>
    </xf>
    <xf numFmtId="164" fontId="3" fillId="4" borderId="6" xfId="0" applyNumberFormat="1" applyFont="1" applyFill="1" applyBorder="1" applyAlignment="1" applyProtection="1">
      <alignment vertical="center" wrapText="1"/>
      <protection locked="0"/>
    </xf>
    <xf numFmtId="164" fontId="3" fillId="0" borderId="8" xfId="0" applyNumberFormat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 wrapText="1"/>
    </xf>
    <xf numFmtId="164" fontId="2" fillId="5" borderId="4" xfId="0" applyNumberFormat="1" applyFont="1" applyFill="1" applyBorder="1" applyAlignment="1">
      <alignment vertical="center" wrapText="1"/>
    </xf>
    <xf numFmtId="0" fontId="5" fillId="0" borderId="0" xfId="0" applyFont="1"/>
    <xf numFmtId="164" fontId="3" fillId="4" borderId="9" xfId="0" applyNumberFormat="1" applyFont="1" applyFill="1" applyBorder="1" applyAlignment="1" applyProtection="1">
      <alignment vertical="center" wrapText="1"/>
      <protection locked="0"/>
    </xf>
    <xf numFmtId="164" fontId="3" fillId="0" borderId="7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4" borderId="0" xfId="0" applyFill="1" applyAlignment="1">
      <alignment horizontal="center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DD046-7D63-4999-8ACC-2B4AD77EA195}">
  <dimension ref="A1:C42"/>
  <sheetViews>
    <sheetView tabSelected="1" zoomScale="160" zoomScaleNormal="160" workbookViewId="0">
      <selection activeCell="B15" sqref="B15"/>
    </sheetView>
  </sheetViews>
  <sheetFormatPr defaultRowHeight="11.4" x14ac:dyDescent="0.2"/>
  <cols>
    <col min="1" max="1" width="50" customWidth="1"/>
    <col min="2" max="2" width="32" customWidth="1"/>
  </cols>
  <sheetData>
    <row r="1" spans="1:3" x14ac:dyDescent="0.2">
      <c r="A1" s="1" t="s">
        <v>0</v>
      </c>
    </row>
    <row r="2" spans="1:3" x14ac:dyDescent="0.2">
      <c r="A2" s="34" t="s">
        <v>1</v>
      </c>
      <c r="B2" s="34"/>
    </row>
    <row r="3" spans="1:3" x14ac:dyDescent="0.2">
      <c r="A3" s="3"/>
      <c r="B3" s="3"/>
    </row>
    <row r="4" spans="1:3" x14ac:dyDescent="0.2">
      <c r="A4" s="37" t="s">
        <v>2</v>
      </c>
      <c r="B4" s="37"/>
    </row>
    <row r="5" spans="1:3" ht="12" thickBot="1" x14ac:dyDescent="0.25">
      <c r="A5" s="3"/>
      <c r="B5" s="3"/>
    </row>
    <row r="6" spans="1:3" ht="12" thickBot="1" x14ac:dyDescent="0.25">
      <c r="A6" s="32" t="s">
        <v>3</v>
      </c>
      <c r="B6" s="33"/>
    </row>
    <row r="7" spans="1:3" ht="12" thickBot="1" x14ac:dyDescent="0.25">
      <c r="A7" s="35" t="s">
        <v>4</v>
      </c>
      <c r="B7" s="36"/>
    </row>
    <row r="8" spans="1:3" x14ac:dyDescent="0.2">
      <c r="A8" s="8" t="s">
        <v>5</v>
      </c>
      <c r="B8" s="13"/>
    </row>
    <row r="9" spans="1:3" x14ac:dyDescent="0.2">
      <c r="A9" s="4" t="s">
        <v>6</v>
      </c>
      <c r="B9" s="14"/>
    </row>
    <row r="10" spans="1:3" x14ac:dyDescent="0.2">
      <c r="A10" s="4" t="s">
        <v>7</v>
      </c>
      <c r="B10" s="14"/>
    </row>
    <row r="11" spans="1:3" x14ac:dyDescent="0.2">
      <c r="A11" s="4" t="s">
        <v>8</v>
      </c>
      <c r="B11" s="14"/>
    </row>
    <row r="12" spans="1:3" ht="12" thickBot="1" x14ac:dyDescent="0.25">
      <c r="A12" s="6" t="s">
        <v>9</v>
      </c>
      <c r="B12" s="15"/>
    </row>
    <row r="13" spans="1:3" ht="12" thickBot="1" x14ac:dyDescent="0.25">
      <c r="A13" s="7" t="s">
        <v>10</v>
      </c>
      <c r="B13" s="16">
        <f>SUM(B8:B12)</f>
        <v>0</v>
      </c>
    </row>
    <row r="14" spans="1:3" ht="12" thickBot="1" x14ac:dyDescent="0.25">
      <c r="A14" s="35" t="s">
        <v>11</v>
      </c>
      <c r="B14" s="36"/>
    </row>
    <row r="15" spans="1:3" x14ac:dyDescent="0.2">
      <c r="A15" s="8" t="s">
        <v>12</v>
      </c>
      <c r="B15" s="17"/>
      <c r="C15" s="24"/>
    </row>
    <row r="16" spans="1:3" x14ac:dyDescent="0.2">
      <c r="A16" s="27" t="s">
        <v>13</v>
      </c>
      <c r="B16" s="25"/>
      <c r="C16" s="24"/>
    </row>
    <row r="17" spans="1:3" ht="12" thickBot="1" x14ac:dyDescent="0.25">
      <c r="A17" s="6" t="s">
        <v>14</v>
      </c>
      <c r="B17" s="18"/>
    </row>
    <row r="18" spans="1:3" ht="12" thickBot="1" x14ac:dyDescent="0.25">
      <c r="A18" s="7" t="s">
        <v>15</v>
      </c>
      <c r="B18" s="19">
        <f>SUM(B15:B17)</f>
        <v>0</v>
      </c>
    </row>
    <row r="19" spans="1:3" ht="12" thickBot="1" x14ac:dyDescent="0.25">
      <c r="A19" s="32" t="s">
        <v>16</v>
      </c>
      <c r="B19" s="33"/>
    </row>
    <row r="20" spans="1:3" s="10" customFormat="1" x14ac:dyDescent="0.2">
      <c r="A20" s="8" t="s">
        <v>17</v>
      </c>
      <c r="B20" s="17"/>
    </row>
    <row r="21" spans="1:3" x14ac:dyDescent="0.2">
      <c r="A21" s="5" t="s">
        <v>18</v>
      </c>
      <c r="B21" s="20"/>
    </row>
    <row r="22" spans="1:3" x14ac:dyDescent="0.2">
      <c r="A22" s="4" t="s">
        <v>19</v>
      </c>
      <c r="B22" s="20"/>
    </row>
    <row r="23" spans="1:3" ht="12" thickBot="1" x14ac:dyDescent="0.25">
      <c r="A23" s="4" t="s">
        <v>20</v>
      </c>
      <c r="B23" s="20"/>
    </row>
    <row r="24" spans="1:3" ht="12" thickBot="1" x14ac:dyDescent="0.25">
      <c r="A24" s="7" t="s">
        <v>21</v>
      </c>
      <c r="B24" s="19">
        <f>B13+B18+SUM(B20:B23)</f>
        <v>0</v>
      </c>
    </row>
    <row r="25" spans="1:3" ht="12" thickBot="1" x14ac:dyDescent="0.25">
      <c r="A25" s="32" t="s">
        <v>22</v>
      </c>
      <c r="B25" s="33"/>
    </row>
    <row r="26" spans="1:3" x14ac:dyDescent="0.2">
      <c r="A26" s="4" t="s">
        <v>23</v>
      </c>
      <c r="B26" s="11"/>
    </row>
    <row r="27" spans="1:3" ht="12" thickBot="1" x14ac:dyDescent="0.25">
      <c r="A27" s="6" t="s">
        <v>24</v>
      </c>
      <c r="B27" s="12"/>
    </row>
    <row r="28" spans="1:3" ht="12" thickBot="1" x14ac:dyDescent="0.25">
      <c r="A28" s="7" t="s">
        <v>25</v>
      </c>
      <c r="B28" s="19">
        <f>B24*(B26+B27)</f>
        <v>0</v>
      </c>
    </row>
    <row r="29" spans="1:3" x14ac:dyDescent="0.2">
      <c r="A29" s="8" t="s">
        <v>26</v>
      </c>
      <c r="B29" s="21">
        <v>25000</v>
      </c>
    </row>
    <row r="30" spans="1:3" x14ac:dyDescent="0.2">
      <c r="A30" s="4" t="s">
        <v>27</v>
      </c>
      <c r="B30" s="22">
        <v>900000</v>
      </c>
    </row>
    <row r="31" spans="1:3" x14ac:dyDescent="0.2">
      <c r="A31" s="6" t="s">
        <v>28</v>
      </c>
      <c r="B31" s="26">
        <v>20000</v>
      </c>
      <c r="C31" s="24"/>
    </row>
    <row r="32" spans="1:3" ht="12" thickBot="1" x14ac:dyDescent="0.25">
      <c r="A32" s="7" t="s">
        <v>29</v>
      </c>
      <c r="B32" s="19">
        <f>SUM(B29:B31)</f>
        <v>945000</v>
      </c>
    </row>
    <row r="33" spans="1:2" ht="12" thickBot="1" x14ac:dyDescent="0.25">
      <c r="A33" s="9" t="s">
        <v>30</v>
      </c>
      <c r="B33" s="23">
        <f>B24+B28+B32</f>
        <v>945000</v>
      </c>
    </row>
    <row r="36" spans="1:2" ht="34.5" customHeight="1" x14ac:dyDescent="0.2">
      <c r="A36" s="29" t="s">
        <v>31</v>
      </c>
      <c r="B36" s="29"/>
    </row>
    <row r="37" spans="1:2" ht="25.5" customHeight="1" x14ac:dyDescent="0.2">
      <c r="A37" s="29" t="s">
        <v>32</v>
      </c>
      <c r="B37" s="29"/>
    </row>
    <row r="38" spans="1:2" x14ac:dyDescent="0.2">
      <c r="A38" s="2"/>
    </row>
    <row r="39" spans="1:2" x14ac:dyDescent="0.2">
      <c r="A39" s="28" t="s">
        <v>33</v>
      </c>
      <c r="B39" s="28"/>
    </row>
    <row r="40" spans="1:2" x14ac:dyDescent="0.2">
      <c r="A40" s="30" t="s">
        <v>34</v>
      </c>
      <c r="B40" s="30"/>
    </row>
    <row r="41" spans="1:2" ht="44.25" customHeight="1" x14ac:dyDescent="0.2">
      <c r="A41" s="31" t="s">
        <v>35</v>
      </c>
      <c r="B41" s="29"/>
    </row>
    <row r="42" spans="1:2" x14ac:dyDescent="0.2">
      <c r="A42" s="28" t="s">
        <v>36</v>
      </c>
      <c r="B42" s="28"/>
    </row>
  </sheetData>
  <sheetProtection algorithmName="SHA-512" hashValue="a2B6lmNWdJt1oHFt3GgCAgP9q0jIaVny8F3nGA+anjEUMcW5W6l76E2PgNzKPE0ew0tarSFG0/JIZDXT1UKkLg==" saltValue="HGK79ExXpHwdxtiM7DDqVg==" spinCount="100000" sheet="1" objects="1" scenarios="1"/>
  <mergeCells count="13">
    <mergeCell ref="A25:B25"/>
    <mergeCell ref="A2:B2"/>
    <mergeCell ref="A6:B6"/>
    <mergeCell ref="A7:B7"/>
    <mergeCell ref="A14:B14"/>
    <mergeCell ref="A19:B19"/>
    <mergeCell ref="A4:B4"/>
    <mergeCell ref="A42:B42"/>
    <mergeCell ref="A36:B36"/>
    <mergeCell ref="A37:B37"/>
    <mergeCell ref="A39:B39"/>
    <mergeCell ref="A40:B40"/>
    <mergeCell ref="A41:B41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?mso-contentType ?>
<SharedContentType xmlns="Microsoft.SharePoint.Taxonomy.ContentTypeSync" SourceId="ae033921-439f-46ba-b586-0b8c8775f769" ContentTypeId="0x0101006D56A7865C58A149A83C55730CE7EA18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bd8c863d0e84969b217bbeafdb75459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jbd8c863d0e84969b217bbeafdb75459>
    <Connect-Status xmlns="cb665cb2-4c1b-4338-95f1-4dd7cd771ce0">Concept</Connect-Status>
    <_dlc_DocId xmlns="c593cbf1-e514-4373-879b-6b45c74ca5a1">CON00-1397901640-20455</_dlc_DocId>
    <TaxCatchAll xmlns="cb665cb2-4c1b-4338-95f1-4dd7cd771ce0">
      <Value>3</Value>
    </TaxCatchAll>
    <_dlc_DocIdUrl xmlns="c593cbf1-e514-4373-879b-6b45c74ca5a1">
      <Url>https://connect.sp02.rws.nl/sites/con0000438/_layouts/15/DocIdRedir.aspx?ID=CON00-1397901640-20455</Url>
      <Description>CON00-1397901640-20455</Description>
    </_dlc_DocIdUrl>
    <e28f84c711554a75a94a2dfe3a3bea15 xmlns="cb665cb2-4c1b-4338-95f1-4dd7cd771ce0">
      <Terms xmlns="http://schemas.microsoft.com/office/infopath/2007/PartnerControls"/>
    </e28f84c711554a75a94a2dfe3a3bea15>
    <ka142704ec404179bc6dc96ce8d3373c xmlns="cb665cb2-4c1b-4338-95f1-4dd7cd771ce0">
      <Terms xmlns="http://schemas.microsoft.com/office/infopath/2007/PartnerControls"/>
    </ka142704ec404179bc6dc96ce8d3373c>
    <URL xmlns="http://schemas.microsoft.com/sharepoint/v3">
      <Url xsi:nil="true"/>
      <Description xsi:nil="true"/>
    </URL>
    <Connect-Archiefwaardig xmlns="cb665cb2-4c1b-4338-95f1-4dd7cd771ce0">Ja</Connect-Archiefwaardig>
    <Connect-Auteur xmlns="cb665cb2-4c1b-4338-95f1-4dd7cd771ce0">
      <UserInfo>
        <DisplayName/>
        <AccountId xsi:nil="true"/>
        <AccountType/>
      </UserInfo>
    </Connect-Auteur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6D56A7865C58A149A83C55730CE7EA1800F6FB8A0737F8F54BAA6FBB76232C47B1" ma:contentTypeVersion="16" ma:contentTypeDescription="Een nieuw document maken." ma:contentTypeScope="" ma:versionID="2ece66f5568b8d03c966e355a399c4b9">
  <xsd:schema xmlns:xsd="http://www.w3.org/2001/XMLSchema" xmlns:xs="http://www.w3.org/2001/XMLSchema" xmlns:p="http://schemas.microsoft.com/office/2006/metadata/properties" xmlns:ns1="http://schemas.microsoft.com/sharepoint/v3" xmlns:ns2="cb665cb2-4c1b-4338-95f1-4dd7cd771ce0" xmlns:ns3="c593cbf1-e514-4373-879b-6b45c74ca5a1" targetNamespace="http://schemas.microsoft.com/office/2006/metadata/properties" ma:root="true" ma:fieldsID="14f2bbda5aeaa4e0b8c2d1fe12fdee2e" ns1:_="" ns2:_="" ns3:_="">
    <xsd:import namespace="http://schemas.microsoft.com/sharepoint/v3"/>
    <xsd:import namespace="cb665cb2-4c1b-4338-95f1-4dd7cd771ce0"/>
    <xsd:import namespace="c593cbf1-e514-4373-879b-6b45c74ca5a1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uteur" minOccurs="0"/>
                <xsd:element ref="ns2:Connect-Archiefwaardig"/>
                <xsd:element ref="ns2:e28f84c711554a75a94a2dfe3a3bea15" minOccurs="0"/>
                <xsd:element ref="ns2:ka142704ec404179bc6dc96ce8d3373c" minOccurs="0"/>
                <xsd:element ref="ns2:TaxCatchAll" minOccurs="0"/>
                <xsd:element ref="ns2:TaxCatchAllLabel" minOccurs="0"/>
                <xsd:element ref="ns2:jbd8c863d0e84969b217bbeafdb75459" minOccurs="0"/>
                <xsd:element ref="ns1:URL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9" nillable="true" ma:displayName="URL" ma:hidden="true" ma:internalName="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3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uteur" ma:index="5" nillable="true" ma:displayName="Auteur" ma:indexed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6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e28f84c711554a75a94a2dfe3a3bea15" ma:index="8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1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1b091d29-d592-4481-b7dd-bf3757bf051b}" ma:internalName="TaxCatchAll" ma:readOnly="false" ma:showField="CatchAllData" ma:web="c593cbf1-e514-4373-879b-6b45c74ca5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7" nillable="true" ma:displayName="Taxonomy Catch All Column1" ma:hidden="true" ma:list="{1b091d29-d592-4481-b7dd-bf3757bf051b}" ma:internalName="TaxCatchAllLabel" ma:readOnly="true" ma:showField="CatchAllDataLabel" ma:web="c593cbf1-e514-4373-879b-6b45c74ca5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bd8c863d0e84969b217bbeafdb75459" ma:index="18" nillable="true" ma:taxonomy="true" ma:internalName="jbd8c863d0e84969b217bbeafdb75459" ma:taxonomyFieldName="Connect_x002d_Vertrouwelijkheid" ma:displayName="Vertrouwelijkheid" ma:readOnly="false" ma:default="3;#RWS Bedrijfsvertrouwelijk/geen|1523f3d8-a3f5-4033-a4d4-a04bf7d6d8cc" ma:fieldId="{3bd8c863-d0e8-4969-b217-bbeafdb75459}" ma:sspId="ae033921-439f-46ba-b586-0b8c8775f769" ma:termSetId="91227f9e-dc3b-4a5d-b701-63dd232956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93cbf1-e514-4373-879b-6b45c74ca5a1" elementFormDefault="qualified">
    <xsd:import namespace="http://schemas.microsoft.com/office/2006/documentManagement/types"/>
    <xsd:import namespace="http://schemas.microsoft.com/office/infopath/2007/PartnerControls"/>
    <xsd:element name="_dlc_DocId" ma:index="20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1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9BA662-88C5-42CC-AFD8-DA62BC2818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26EC0A-3E37-4917-8AEB-9086A066942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4AF655B-01FC-46B8-9CB4-CC1845F46B9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ABECAD2-BA11-45A9-8228-830C228B8EA5}">
  <ds:schemaRefs>
    <ds:schemaRef ds:uri="http://schemas.microsoft.com/office/2006/metadata/properties"/>
    <ds:schemaRef ds:uri="http://schemas.microsoft.com/office/infopath/2007/PartnerControls"/>
    <ds:schemaRef ds:uri="cb665cb2-4c1b-4338-95f1-4dd7cd771ce0"/>
    <ds:schemaRef ds:uri="c593cbf1-e514-4373-879b-6b45c74ca5a1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C768E91F-AE81-49A5-BDFE-B5CEB2EE14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b665cb2-4c1b-4338-95f1-4dd7cd771ce0"/>
    <ds:schemaRef ds:uri="c593cbf1-e514-4373-879b-6b45c74ca5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Staat van Ontleding</vt:lpstr>
      <vt:lpstr>'Staat van Ontleding'!_Hlk182564373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Koster, Bram (RWS GPO)</dc:creator>
  <cp:keywords/>
  <dc:description/>
  <cp:lastModifiedBy>Corbesir, Sjannie (RWS GPO)</cp:lastModifiedBy>
  <cp:revision/>
  <dcterms:created xsi:type="dcterms:W3CDTF">2025-03-05T07:39:50Z</dcterms:created>
  <dcterms:modified xsi:type="dcterms:W3CDTF">2025-04-01T13:36:10Z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0x0101006D56A7865C58A149A83C55730CE7EA1800F6FB8A0737F8F54BAA6FBB76232C47B1</vt:lpwstr>
  </property>
  <property fmtid="{D5CDD505-2E9C-101B-9397-08002B2CF9AE}" pid="3" name="Connect-Vertrouwelijkheid">
    <vt:lpwstr>3;#RWS Bedrijfsvertrouwelijk/geen|1523f3d8-a3f5-4033-a4d4-a04bf7d6d8cc</vt:lpwstr>
  </property>
  <property fmtid="{D5CDD505-2E9C-101B-9397-08002B2CF9AE}" pid="4" name="_dlc_DocIdItemGuid">
    <vt:lpwstr>bfaaac3e-095c-464c-9380-21e994202a5c</vt:lpwstr>
  </property>
  <property fmtid="{D5CDD505-2E9C-101B-9397-08002B2CF9AE}" pid="5" name="Connect-Documenttype">
    <vt:lpwstr/>
  </property>
  <property fmtid="{D5CDD505-2E9C-101B-9397-08002B2CF9AE}" pid="6" name="Connect-Activiteit">
    <vt:lpwstr/>
  </property>
</Properties>
</file>